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 Studený\Documents\PRACOVNÍ\INVESTIŽENÝRING\ZŠ RAJHRADICE tělocvična\"/>
    </mc:Choice>
  </mc:AlternateContent>
  <xr:revisionPtr revIDLastSave="0" documentId="8_{41CEDFD8-7DB0-4DE9-BCF8-719E32C30BF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2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02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02 1 Pol'!$A$1:$X$34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2" i="1" l="1"/>
  <c r="I51" i="1"/>
  <c r="I50" i="1"/>
  <c r="I49" i="1"/>
  <c r="G41" i="1"/>
  <c r="F41" i="1"/>
  <c r="G40" i="1"/>
  <c r="F40" i="1"/>
  <c r="H40" i="1" s="1"/>
  <c r="I40" i="1" s="1"/>
  <c r="G39" i="1"/>
  <c r="F39" i="1"/>
  <c r="H39" i="1" s="1"/>
  <c r="H42" i="1" s="1"/>
  <c r="G24" i="12"/>
  <c r="G8" i="12"/>
  <c r="V8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G11" i="12"/>
  <c r="K11" i="12"/>
  <c r="Q11" i="12"/>
  <c r="G12" i="12"/>
  <c r="I12" i="12"/>
  <c r="I11" i="12" s="1"/>
  <c r="K12" i="12"/>
  <c r="M12" i="12"/>
  <c r="M11" i="12" s="1"/>
  <c r="O12" i="12"/>
  <c r="O11" i="12" s="1"/>
  <c r="Q12" i="12"/>
  <c r="V12" i="12"/>
  <c r="V11" i="12" s="1"/>
  <c r="G13" i="12"/>
  <c r="K13" i="12"/>
  <c r="O13" i="12"/>
  <c r="G14" i="12"/>
  <c r="I14" i="12"/>
  <c r="I13" i="12" s="1"/>
  <c r="K14" i="12"/>
  <c r="M14" i="12"/>
  <c r="M13" i="12" s="1"/>
  <c r="O14" i="12"/>
  <c r="Q14" i="12"/>
  <c r="Q13" i="12" s="1"/>
  <c r="V14" i="12"/>
  <c r="V13" i="12" s="1"/>
  <c r="G19" i="12"/>
  <c r="I19" i="12"/>
  <c r="K19" i="12"/>
  <c r="M19" i="12"/>
  <c r="O19" i="12"/>
  <c r="Q19" i="12"/>
  <c r="V19" i="12"/>
  <c r="K20" i="12"/>
  <c r="Q20" i="12"/>
  <c r="G21" i="12"/>
  <c r="G20" i="12" s="1"/>
  <c r="I21" i="12"/>
  <c r="I20" i="12" s="1"/>
  <c r="K21" i="12"/>
  <c r="O21" i="12"/>
  <c r="O20" i="12" s="1"/>
  <c r="Q21" i="12"/>
  <c r="V21" i="12"/>
  <c r="V20" i="12" s="1"/>
  <c r="AE24" i="12"/>
  <c r="AF24" i="12"/>
  <c r="I20" i="1"/>
  <c r="I19" i="1"/>
  <c r="I18" i="1"/>
  <c r="I17" i="1"/>
  <c r="I16" i="1"/>
  <c r="F42" i="1"/>
  <c r="G42" i="1"/>
  <c r="G25" i="1" s="1"/>
  <c r="A25" i="1" s="1"/>
  <c r="H41" i="1"/>
  <c r="I41" i="1" s="1"/>
  <c r="J28" i="1"/>
  <c r="J26" i="1"/>
  <c r="G38" i="1"/>
  <c r="F38" i="1"/>
  <c r="J23" i="1"/>
  <c r="J24" i="1"/>
  <c r="J25" i="1"/>
  <c r="J27" i="1"/>
  <c r="E24" i="1"/>
  <c r="E26" i="1"/>
  <c r="I53" i="1" l="1"/>
  <c r="J52" i="1" s="1"/>
  <c r="J51" i="1"/>
  <c r="J50" i="1"/>
  <c r="J49" i="1"/>
  <c r="G26" i="1"/>
  <c r="A26" i="1"/>
  <c r="G28" i="1"/>
  <c r="G23" i="1"/>
  <c r="M21" i="12"/>
  <c r="M20" i="12" s="1"/>
  <c r="I21" i="1"/>
  <c r="I39" i="1"/>
  <c r="I42" i="1" s="1"/>
  <c r="J53" i="1" l="1"/>
  <c r="A23" i="1"/>
  <c r="J39" i="1"/>
  <c r="J42" i="1" s="1"/>
  <c r="J41" i="1"/>
  <c r="J40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Libor Studený</author>
  </authors>
  <commentList>
    <comment ref="S6" authorId="0" shapeId="0" xr:uid="{F35B885C-135F-4641-A4A0-7F6328F1AF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724D940-B6B2-441F-9B3A-6C8A44AC20A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<sst xmlns="http://schemas.openxmlformats.org/spreadsheetml/2006/main" count="197" uniqueCount="123">
  <si>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</si>
  <si>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</si>
  <si>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</si>
  <si>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</si>
  <si>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</si>
  <si>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</si>
  <si>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</si>
  <si>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</si>
  <si>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</si>
  <si>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</si>
  <si>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</si>
  <si>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</si>
  <si>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</si>
  <si>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</si>
  <si>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</si>
  <si>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</si>
  <si>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</si>
  <si>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</si>
  <si>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</si>
  <si>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</si>
  <si>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</si>
  <si>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</si>
  <si>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</si>
  <si>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</si>
  <si>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</si>
  <si>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</si>
  <si>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</si>
  <si>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</si>
  <si>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</si>
  <si>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</si>
  <si>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</si>
  <si>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</si>
  <si>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</si>
  <si>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</si>
  <si>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</si>
  <si>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</si>
  <si>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</si>
  <si>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</si>
  <si>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</si>
  <si>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</si>
  <si>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</si>
  <si>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</si>
  <si>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</si>
  <si>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</si>
  <si>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projektový_NEUZNATELNÉ NÁKLADY</t>
  </si>
  <si>
    <t>SO 02</t>
  </si>
  <si>
    <t>Tělocvična</t>
  </si>
  <si>
    <t>Objekt:</t>
  </si>
  <si>
    <t>Rozpočet:</t>
  </si>
  <si>
    <t>STR 09A</t>
  </si>
  <si>
    <t>ZŠ Rajhradice</t>
  </si>
  <si>
    <t>Stavba</t>
  </si>
  <si>
    <t>Celkem za stavbu</t>
  </si>
  <si>
    <t>CZK</t>
  </si>
  <si>
    <t>Rekapitulace dílů</t>
  </si>
  <si>
    <t>Typ dílu</t>
  </si>
  <si>
    <t>63</t>
  </si>
  <si>
    <t>Podlahy a podlahové konstrukce</t>
  </si>
  <si>
    <t>99</t>
  </si>
  <si>
    <t>Staveništní přesun hmot</t>
  </si>
  <si>
    <t>767</t>
  </si>
  <si>
    <t>Konstrukce zámečnické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</si>
  <si>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</si>
  <si>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</si>
  <si>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</si>
  <si>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</si>
  <si>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</si>
  <si>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</si>
  <si>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</si>
  <si>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</si>
  <si>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</si>
  <si>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</si>
  <si>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</si>
  <si>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</si>
  <si>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</si>
  <si>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</si>
  <si>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</si>
  <si>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</si>
  <si>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</si>
  <si>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</si>
  <si>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</si>
  <si>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</si>
  <si>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</si>
  <si>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</si>
  <si>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</si>
  <si>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</si>
  <si>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</si>
  <si>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</si>
  <si>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</si>
  <si>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</si>
  <si>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</si>
  <si>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</si>
  <si>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</si>
  <si>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777511112</t>
  </si>
  <si>
    <t>Podlahy epoxidocementové dekorativní v interiéru, tloušťky 2 mm, včetně penetrace, a uzvíracího nátěru</t>
  </si>
  <si>
    <t>m2</t>
  </si>
  <si>
    <t>Vlastní</t>
  </si>
  <si>
    <t>Indiv</t>
  </si>
  <si>
    <t>Práce</t>
  </si>
  <si>
    <t>POL1_</t>
  </si>
  <si>
    <t>skladba T3 - galerie : 3,35*19</t>
  </si>
  <si>
    <t>VV</t>
  </si>
  <si>
    <t>998011002</t>
  </si>
  <si>
    <t>Přesun hmot pro budovy s nosnou konstrukcí zděnou výšky přes 6 do 12 m</t>
  </si>
  <si>
    <t>t</t>
  </si>
  <si>
    <t>POL1_1</t>
  </si>
  <si>
    <t>767001</t>
  </si>
  <si>
    <t>1/Z - zábradlí na galerii</t>
  </si>
  <si>
    <t xml:space="preserve">ks    </t>
  </si>
  <si>
    <t xml:space="preserve">délka 18,95 m,výška 0,9 m : </t>
  </si>
  <si>
    <t xml:space="preserve">kotvení do podlahy,l3 polí : </t>
  </si>
  <si>
    <t xml:space="preserve">materiál a tvar zábradlí je v tabulkách zám.výrobků : </t>
  </si>
  <si>
    <t>ks : 1</t>
  </si>
  <si>
    <t>998767202</t>
  </si>
  <si>
    <t>Přesun hmot pro kovové stavební doplňk. konstrukce v objektech výšky do 12 m</t>
  </si>
  <si>
    <t>POL1_7</t>
  </si>
  <si>
    <t>783222110</t>
  </si>
  <si>
    <t>Nátěry kov.stavebních doplňk.konstrukcí syntetické 2x email,</t>
  </si>
  <si>
    <t>1/Z - zábradlí galerie : 18,95*2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</si>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</sst>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opLeftCell="B2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5">
      <c r="A4" s="111">
        <v>628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SUMIF(F49:F52,A16,I49:I52)+SUMIF(F49:F52,"PSU",I49:I52)</f>
        <v>0</v>
      </c>
      <c r="J16" s="85"/>
    </row>
    <row r="17" spans="1:10" ht="23.25" customHeight="1" x14ac:dyDescent="0.25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SUMIF(F49:F52,A17,I49:I52)</f>
        <v>0</v>
      </c>
      <c r="J17" s="85"/>
    </row>
    <row r="18" spans="1:10" ht="23.25" customHeight="1" x14ac:dyDescent="0.25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SUMIF(F49:F52,A18,I49:I52)</f>
        <v>0</v>
      </c>
      <c r="J18" s="85"/>
    </row>
    <row r="19" spans="1:10" ht="23.25" customHeight="1" x14ac:dyDescent="0.25">
      <c r="A19" s="196" t="s">
        <v>64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SUMIF(F49:F52,A19,I49:I52)</f>
        <v>0</v>
      </c>
      <c r="J19" s="85"/>
    </row>
    <row r="20" spans="1:10" ht="23.25" customHeight="1" x14ac:dyDescent="0.25">
      <c r="A20" s="196" t="s">
        <v>65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SUMIF(F49:F52,A20,I49:I52)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51</v>
      </c>
      <c r="C39" s="148"/>
      <c r="D39" s="148"/>
      <c r="E39" s="148"/>
      <c r="F39" s="149">
        <f>'SO 02 1 Pol'!AE24</f>
        <v>0</v>
      </c>
      <c r="G39" s="150">
        <f>'SO 02 1 Pol'!AF24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5">
      <c r="A40" s="137">
        <v>2</v>
      </c>
      <c r="B40" s="153" t="s">
        <v>45</v>
      </c>
      <c r="C40" s="154" t="s">
        <v>46</v>
      </c>
      <c r="D40" s="154"/>
      <c r="E40" s="154"/>
      <c r="F40" s="155">
        <f>'SO 02 1 Pol'!AE24</f>
        <v>0</v>
      </c>
      <c r="G40" s="156">
        <f>'SO 02 1 Pol'!AF24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5">
      <c r="A41" s="137">
        <v>3</v>
      </c>
      <c r="B41" s="158" t="s">
        <v>43</v>
      </c>
      <c r="C41" s="148" t="s">
        <v>44</v>
      </c>
      <c r="D41" s="148"/>
      <c r="E41" s="148"/>
      <c r="F41" s="159">
        <f>'SO 02 1 Pol'!AE24</f>
        <v>0</v>
      </c>
      <c r="G41" s="151">
        <f>'SO 02 1 Pol'!AF24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5">
      <c r="A42" s="137"/>
      <c r="B42" s="160" t="s">
        <v>52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6" x14ac:dyDescent="0.3">
      <c r="B46" s="176" t="s">
        <v>54</v>
      </c>
    </row>
    <row r="48" spans="1:10" ht="25.5" customHeight="1" x14ac:dyDescent="0.25">
      <c r="A48" s="178"/>
      <c r="B48" s="181" t="s">
        <v>18</v>
      </c>
      <c r="C48" s="181" t="s">
        <v>6</v>
      </c>
      <c r="D48" s="182"/>
      <c r="E48" s="182"/>
      <c r="F48" s="183" t="s">
        <v>55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5">
      <c r="A49" s="179"/>
      <c r="B49" s="184" t="s">
        <v>56</v>
      </c>
      <c r="C49" s="185" t="s">
        <v>57</v>
      </c>
      <c r="D49" s="186"/>
      <c r="E49" s="186"/>
      <c r="F49" s="192" t="s">
        <v>26</v>
      </c>
      <c r="G49" s="193"/>
      <c r="H49" s="193"/>
      <c r="I49" s="193">
        <f>'SO 02 1 Pol'!G8</f>
        <v>0</v>
      </c>
      <c r="J49" s="190" t="str">
        <f>IF(I53=0,"",I49/I53*100)</f>
        <v/>
      </c>
    </row>
    <row r="50" spans="1:10" ht="36.75" customHeight="1" x14ac:dyDescent="0.25">
      <c r="A50" s="179"/>
      <c r="B50" s="184" t="s">
        <v>58</v>
      </c>
      <c r="C50" s="185" t="s">
        <v>59</v>
      </c>
      <c r="D50" s="186"/>
      <c r="E50" s="186"/>
      <c r="F50" s="192" t="s">
        <v>26</v>
      </c>
      <c r="G50" s="193"/>
      <c r="H50" s="193"/>
      <c r="I50" s="193">
        <f>'SO 02 1 Pol'!G11</f>
        <v>0</v>
      </c>
      <c r="J50" s="190" t="str">
        <f>IF(I53=0,"",I50/I53*100)</f>
        <v/>
      </c>
    </row>
    <row r="51" spans="1:10" ht="36.75" customHeight="1" x14ac:dyDescent="0.25">
      <c r="A51" s="179"/>
      <c r="B51" s="184" t="s">
        <v>60</v>
      </c>
      <c r="C51" s="185" t="s">
        <v>61</v>
      </c>
      <c r="D51" s="186"/>
      <c r="E51" s="186"/>
      <c r="F51" s="192" t="s">
        <v>27</v>
      </c>
      <c r="G51" s="193"/>
      <c r="H51" s="193"/>
      <c r="I51" s="193">
        <f>'SO 02 1 Pol'!G13</f>
        <v>0</v>
      </c>
      <c r="J51" s="190" t="str">
        <f>IF(I53=0,"",I51/I53*100)</f>
        <v/>
      </c>
    </row>
    <row r="52" spans="1:10" ht="36.75" customHeight="1" x14ac:dyDescent="0.25">
      <c r="A52" s="179"/>
      <c r="B52" s="184" t="s">
        <v>62</v>
      </c>
      <c r="C52" s="185" t="s">
        <v>63</v>
      </c>
      <c r="D52" s="186"/>
      <c r="E52" s="186"/>
      <c r="F52" s="192" t="s">
        <v>27</v>
      </c>
      <c r="G52" s="193"/>
      <c r="H52" s="193"/>
      <c r="I52" s="193">
        <f>'SO 02 1 Pol'!G20</f>
        <v>0</v>
      </c>
      <c r="J52" s="190" t="str">
        <f>IF(I53=0,"",I52/I53*100)</f>
        <v/>
      </c>
    </row>
    <row r="53" spans="1:10" ht="25.5" customHeight="1" x14ac:dyDescent="0.25">
      <c r="A53" s="180"/>
      <c r="B53" s="187" t="s">
        <v>1</v>
      </c>
      <c r="C53" s="188"/>
      <c r="D53" s="189"/>
      <c r="E53" s="189"/>
      <c r="F53" s="194"/>
      <c r="G53" s="195"/>
      <c r="H53" s="195"/>
      <c r="I53" s="195">
        <f>SUM(I49:I52)</f>
        <v>0</v>
      </c>
      <c r="J53" s="191">
        <f>SUM(J49:J52)</f>
        <v>0</v>
      </c>
    </row>
    <row r="54" spans="1:10" x14ac:dyDescent="0.25">
      <c r="F54" s="135"/>
      <c r="G54" s="135"/>
      <c r="H54" s="135"/>
      <c r="I54" s="135"/>
      <c r="J54" s="136"/>
    </row>
    <row r="55" spans="1:10" x14ac:dyDescent="0.25">
      <c r="F55" s="135"/>
      <c r="G55" s="135"/>
      <c r="H55" s="135"/>
      <c r="I55" s="135"/>
      <c r="J55" s="136"/>
    </row>
    <row r="56" spans="1:10" x14ac:dyDescent="0.25">
      <c r="F56" s="135"/>
      <c r="G56" s="135"/>
      <c r="H56" s="135"/>
      <c r="I56" s="135"/>
      <c r="J5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0:E50"/>
    <mergeCell ref="C51:E51"/>
    <mergeCell ref="C52:E52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ADFBE-BFE5-4CC3-819B-5ECAF4E8C09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38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7</v>
      </c>
      <c r="B1" s="197"/>
      <c r="C1" s="197"/>
      <c r="D1" s="197"/>
      <c r="E1" s="197"/>
      <c r="F1" s="197"/>
      <c r="G1" s="197"/>
      <c r="AG1" t="s">
        <v>66</v>
      </c>
    </row>
    <row r="2" spans="1:60" ht="25.05" customHeight="1" x14ac:dyDescent="0.25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67</v>
      </c>
    </row>
    <row r="3" spans="1:60" ht="25.05" customHeight="1" x14ac:dyDescent="0.25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7" t="s">
        <v>67</v>
      </c>
      <c r="AG3" t="s">
        <v>68</v>
      </c>
    </row>
    <row r="4" spans="1:60" ht="25.05" customHeight="1" x14ac:dyDescent="0.25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69</v>
      </c>
    </row>
    <row r="5" spans="1:60" x14ac:dyDescent="0.25">
      <c r="D5" s="10"/>
    </row>
    <row r="6" spans="1:60" ht="39.6" x14ac:dyDescent="0.25">
      <c r="A6" s="208" t="s">
        <v>70</v>
      </c>
      <c r="B6" s="210" t="s">
        <v>71</v>
      </c>
      <c r="C6" s="210" t="s">
        <v>72</v>
      </c>
      <c r="D6" s="209" t="s">
        <v>73</v>
      </c>
      <c r="E6" s="208" t="s">
        <v>74</v>
      </c>
      <c r="F6" s="207" t="s">
        <v>75</v>
      </c>
      <c r="G6" s="208" t="s">
        <v>31</v>
      </c>
      <c r="H6" s="211" t="s">
        <v>32</v>
      </c>
      <c r="I6" s="211" t="s">
        <v>76</v>
      </c>
      <c r="J6" s="211" t="s">
        <v>33</v>
      </c>
      <c r="K6" s="211" t="s">
        <v>77</v>
      </c>
      <c r="L6" s="211" t="s">
        <v>78</v>
      </c>
      <c r="M6" s="211" t="s">
        <v>79</v>
      </c>
      <c r="N6" s="211" t="s">
        <v>80</v>
      </c>
      <c r="O6" s="211" t="s">
        <v>81</v>
      </c>
      <c r="P6" s="211" t="s">
        <v>82</v>
      </c>
      <c r="Q6" s="211" t="s">
        <v>83</v>
      </c>
      <c r="R6" s="211" t="s">
        <v>84</v>
      </c>
      <c r="S6" s="211" t="s">
        <v>85</v>
      </c>
      <c r="T6" s="211" t="s">
        <v>86</v>
      </c>
      <c r="U6" s="211" t="s">
        <v>87</v>
      </c>
      <c r="V6" s="211" t="s">
        <v>88</v>
      </c>
      <c r="W6" s="211" t="s">
        <v>89</v>
      </c>
      <c r="X6" s="211" t="s">
        <v>90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5">
      <c r="A8" s="236" t="s">
        <v>91</v>
      </c>
      <c r="B8" s="237" t="s">
        <v>56</v>
      </c>
      <c r="C8" s="255" t="s">
        <v>57</v>
      </c>
      <c r="D8" s="238"/>
      <c r="E8" s="239"/>
      <c r="F8" s="240"/>
      <c r="G8" s="241">
        <f>SUMIF(AG9:AG10,"&lt;&gt;NOR",G9:G10)</f>
        <v>0</v>
      </c>
      <c r="H8" s="235"/>
      <c r="I8" s="235">
        <f>SUM(I9:I10)</f>
        <v>0</v>
      </c>
      <c r="J8" s="235"/>
      <c r="K8" s="235">
        <f>SUM(K9:K10)</f>
        <v>0</v>
      </c>
      <c r="L8" s="235"/>
      <c r="M8" s="235">
        <f>SUM(M9:M10)</f>
        <v>0</v>
      </c>
      <c r="N8" s="235"/>
      <c r="O8" s="235">
        <f>SUM(O9:O10)</f>
        <v>0.68</v>
      </c>
      <c r="P8" s="235"/>
      <c r="Q8" s="235">
        <f>SUM(Q9:Q10)</f>
        <v>0</v>
      </c>
      <c r="R8" s="235"/>
      <c r="S8" s="235"/>
      <c r="T8" s="235"/>
      <c r="U8" s="235"/>
      <c r="V8" s="235">
        <f>SUM(V9:V10)</f>
        <v>40.1</v>
      </c>
      <c r="W8" s="235"/>
      <c r="X8" s="235"/>
      <c r="AG8" t="s">
        <v>92</v>
      </c>
    </row>
    <row r="9" spans="1:60" ht="20.399999999999999" outlineLevel="1" x14ac:dyDescent="0.25">
      <c r="A9" s="242">
        <v>1</v>
      </c>
      <c r="B9" s="243" t="s">
        <v>93</v>
      </c>
      <c r="C9" s="256" t="s">
        <v>94</v>
      </c>
      <c r="D9" s="244" t="s">
        <v>95</v>
      </c>
      <c r="E9" s="245">
        <v>63.65</v>
      </c>
      <c r="F9" s="246"/>
      <c r="G9" s="247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1">
        <v>1.0710000000000001E-2</v>
      </c>
      <c r="O9" s="231">
        <f>ROUND(E9*N9,2)</f>
        <v>0.68</v>
      </c>
      <c r="P9" s="231">
        <v>0</v>
      </c>
      <c r="Q9" s="231">
        <f>ROUND(E9*P9,2)</f>
        <v>0</v>
      </c>
      <c r="R9" s="231"/>
      <c r="S9" s="231" t="s">
        <v>96</v>
      </c>
      <c r="T9" s="231" t="s">
        <v>97</v>
      </c>
      <c r="U9" s="231">
        <v>0.63</v>
      </c>
      <c r="V9" s="231">
        <f>ROUND(E9*U9,2)</f>
        <v>40.1</v>
      </c>
      <c r="W9" s="231"/>
      <c r="X9" s="231" t="s">
        <v>98</v>
      </c>
      <c r="Y9" s="212"/>
      <c r="Z9" s="212"/>
      <c r="AA9" s="212"/>
      <c r="AB9" s="212"/>
      <c r="AC9" s="212"/>
      <c r="AD9" s="212"/>
      <c r="AE9" s="212"/>
      <c r="AF9" s="212"/>
      <c r="AG9" s="212" t="s">
        <v>99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29"/>
      <c r="B10" s="230"/>
      <c r="C10" s="257" t="s">
        <v>100</v>
      </c>
      <c r="D10" s="233"/>
      <c r="E10" s="234">
        <v>63.65</v>
      </c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101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5">
      <c r="A11" s="236" t="s">
        <v>91</v>
      </c>
      <c r="B11" s="237" t="s">
        <v>58</v>
      </c>
      <c r="C11" s="255" t="s">
        <v>59</v>
      </c>
      <c r="D11" s="238"/>
      <c r="E11" s="239"/>
      <c r="F11" s="240"/>
      <c r="G11" s="241">
        <f>SUMIF(AG12:AG12,"&lt;&gt;NOR",G12:G12)</f>
        <v>0</v>
      </c>
      <c r="H11" s="235"/>
      <c r="I11" s="235">
        <f>SUM(I12:I12)</f>
        <v>0</v>
      </c>
      <c r="J11" s="235"/>
      <c r="K11" s="235">
        <f>SUM(K12:K12)</f>
        <v>0</v>
      </c>
      <c r="L11" s="235"/>
      <c r="M11" s="235">
        <f>SUM(M12:M12)</f>
        <v>0</v>
      </c>
      <c r="N11" s="235"/>
      <c r="O11" s="235">
        <f>SUM(O12:O12)</f>
        <v>0</v>
      </c>
      <c r="P11" s="235"/>
      <c r="Q11" s="235">
        <f>SUM(Q12:Q12)</f>
        <v>0</v>
      </c>
      <c r="R11" s="235"/>
      <c r="S11" s="235"/>
      <c r="T11" s="235"/>
      <c r="U11" s="235"/>
      <c r="V11" s="235">
        <f>SUM(V12:V12)</f>
        <v>0.21</v>
      </c>
      <c r="W11" s="235"/>
      <c r="X11" s="235"/>
      <c r="AG11" t="s">
        <v>92</v>
      </c>
    </row>
    <row r="12" spans="1:60" ht="20.399999999999999" outlineLevel="1" x14ac:dyDescent="0.25">
      <c r="A12" s="248">
        <v>2</v>
      </c>
      <c r="B12" s="249" t="s">
        <v>102</v>
      </c>
      <c r="C12" s="258" t="s">
        <v>103</v>
      </c>
      <c r="D12" s="250" t="s">
        <v>104</v>
      </c>
      <c r="E12" s="251">
        <v>0.68169000000000002</v>
      </c>
      <c r="F12" s="252"/>
      <c r="G12" s="253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1">
        <v>0</v>
      </c>
      <c r="O12" s="231">
        <f>ROUND(E12*N12,2)</f>
        <v>0</v>
      </c>
      <c r="P12" s="231">
        <v>0</v>
      </c>
      <c r="Q12" s="231">
        <f>ROUND(E12*P12,2)</f>
        <v>0</v>
      </c>
      <c r="R12" s="231"/>
      <c r="S12" s="231" t="s">
        <v>96</v>
      </c>
      <c r="T12" s="231" t="s">
        <v>97</v>
      </c>
      <c r="U12" s="231">
        <v>0.307</v>
      </c>
      <c r="V12" s="231">
        <f>ROUND(E12*U12,2)</f>
        <v>0.21</v>
      </c>
      <c r="W12" s="231"/>
      <c r="X12" s="231" t="s">
        <v>98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105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36" t="s">
        <v>91</v>
      </c>
      <c r="B13" s="237" t="s">
        <v>60</v>
      </c>
      <c r="C13" s="255" t="s">
        <v>61</v>
      </c>
      <c r="D13" s="238"/>
      <c r="E13" s="239"/>
      <c r="F13" s="240"/>
      <c r="G13" s="241">
        <f>SUMIF(AG14:AG19,"&lt;&gt;NOR",G14:G19)</f>
        <v>0</v>
      </c>
      <c r="H13" s="235"/>
      <c r="I13" s="235">
        <f>SUM(I14:I19)</f>
        <v>0</v>
      </c>
      <c r="J13" s="235"/>
      <c r="K13" s="235">
        <f>SUM(K14:K19)</f>
        <v>0</v>
      </c>
      <c r="L13" s="235"/>
      <c r="M13" s="235">
        <f>SUM(M14:M19)</f>
        <v>0</v>
      </c>
      <c r="N13" s="235"/>
      <c r="O13" s="235">
        <f>SUM(O14:O19)</f>
        <v>0</v>
      </c>
      <c r="P13" s="235"/>
      <c r="Q13" s="235">
        <f>SUM(Q14:Q19)</f>
        <v>0</v>
      </c>
      <c r="R13" s="235"/>
      <c r="S13" s="235"/>
      <c r="T13" s="235"/>
      <c r="U13" s="235"/>
      <c r="V13" s="235">
        <f>SUM(V14:V19)</f>
        <v>0</v>
      </c>
      <c r="W13" s="235"/>
      <c r="X13" s="235"/>
      <c r="AG13" t="s">
        <v>92</v>
      </c>
    </row>
    <row r="14" spans="1:60" outlineLevel="1" x14ac:dyDescent="0.25">
      <c r="A14" s="242">
        <v>3</v>
      </c>
      <c r="B14" s="243" t="s">
        <v>106</v>
      </c>
      <c r="C14" s="256" t="s">
        <v>107</v>
      </c>
      <c r="D14" s="244" t="s">
        <v>108</v>
      </c>
      <c r="E14" s="245">
        <v>1</v>
      </c>
      <c r="F14" s="246"/>
      <c r="G14" s="247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1"/>
      <c r="S14" s="231" t="s">
        <v>96</v>
      </c>
      <c r="T14" s="231" t="s">
        <v>97</v>
      </c>
      <c r="U14" s="231">
        <v>0</v>
      </c>
      <c r="V14" s="231">
        <f>ROUND(E14*U14,2)</f>
        <v>0</v>
      </c>
      <c r="W14" s="231"/>
      <c r="X14" s="231" t="s">
        <v>98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99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29"/>
      <c r="B15" s="230"/>
      <c r="C15" s="257" t="s">
        <v>109</v>
      </c>
      <c r="D15" s="233"/>
      <c r="E15" s="234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101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29"/>
      <c r="B16" s="230"/>
      <c r="C16" s="257" t="s">
        <v>110</v>
      </c>
      <c r="D16" s="233"/>
      <c r="E16" s="234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101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29"/>
      <c r="B17" s="230"/>
      <c r="C17" s="257" t="s">
        <v>111</v>
      </c>
      <c r="D17" s="233"/>
      <c r="E17" s="234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101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29"/>
      <c r="B18" s="230"/>
      <c r="C18" s="257" t="s">
        <v>112</v>
      </c>
      <c r="D18" s="233"/>
      <c r="E18" s="234">
        <v>1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101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0.399999999999999" outlineLevel="1" x14ac:dyDescent="0.25">
      <c r="A19" s="248">
        <v>4</v>
      </c>
      <c r="B19" s="249" t="s">
        <v>113</v>
      </c>
      <c r="C19" s="258" t="s">
        <v>114</v>
      </c>
      <c r="D19" s="250" t="s">
        <v>0</v>
      </c>
      <c r="E19" s="251">
        <v>192</v>
      </c>
      <c r="F19" s="252"/>
      <c r="G19" s="253">
        <f>ROUND(E19*F19,2)</f>
        <v>0</v>
      </c>
      <c r="H19" s="232"/>
      <c r="I19" s="231">
        <f>ROUND(E19*H19,2)</f>
        <v>0</v>
      </c>
      <c r="J19" s="232"/>
      <c r="K19" s="231">
        <f>ROUND(E19*J19,2)</f>
        <v>0</v>
      </c>
      <c r="L19" s="231">
        <v>21</v>
      </c>
      <c r="M19" s="231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1"/>
      <c r="S19" s="231" t="s">
        <v>96</v>
      </c>
      <c r="T19" s="231" t="s">
        <v>97</v>
      </c>
      <c r="U19" s="231">
        <v>0</v>
      </c>
      <c r="V19" s="231">
        <f>ROUND(E19*U19,2)</f>
        <v>0</v>
      </c>
      <c r="W19" s="231"/>
      <c r="X19" s="231" t="s">
        <v>98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115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5">
      <c r="A20" s="236" t="s">
        <v>91</v>
      </c>
      <c r="B20" s="237" t="s">
        <v>62</v>
      </c>
      <c r="C20" s="255" t="s">
        <v>63</v>
      </c>
      <c r="D20" s="238"/>
      <c r="E20" s="239"/>
      <c r="F20" s="240"/>
      <c r="G20" s="241">
        <f>SUMIF(AG21:AG22,"&lt;&gt;NOR",G21:G22)</f>
        <v>0</v>
      </c>
      <c r="H20" s="235"/>
      <c r="I20" s="235">
        <f>SUM(I21:I22)</f>
        <v>0</v>
      </c>
      <c r="J20" s="235"/>
      <c r="K20" s="235">
        <f>SUM(K21:K22)</f>
        <v>0</v>
      </c>
      <c r="L20" s="235"/>
      <c r="M20" s="235">
        <f>SUM(M21:M22)</f>
        <v>0</v>
      </c>
      <c r="N20" s="235"/>
      <c r="O20" s="235">
        <f>SUM(O21:O22)</f>
        <v>0.02</v>
      </c>
      <c r="P20" s="235"/>
      <c r="Q20" s="235">
        <f>SUM(Q21:Q22)</f>
        <v>0</v>
      </c>
      <c r="R20" s="235"/>
      <c r="S20" s="235"/>
      <c r="T20" s="235"/>
      <c r="U20" s="235"/>
      <c r="V20" s="235">
        <f>SUM(V21:V22)</f>
        <v>10.88</v>
      </c>
      <c r="W20" s="235"/>
      <c r="X20" s="235"/>
      <c r="AG20" t="s">
        <v>92</v>
      </c>
    </row>
    <row r="21" spans="1:60" ht="20.399999999999999" outlineLevel="1" x14ac:dyDescent="0.25">
      <c r="A21" s="242">
        <v>5</v>
      </c>
      <c r="B21" s="243" t="s">
        <v>116</v>
      </c>
      <c r="C21" s="256" t="s">
        <v>117</v>
      </c>
      <c r="D21" s="244" t="s">
        <v>95</v>
      </c>
      <c r="E21" s="245">
        <v>37.9</v>
      </c>
      <c r="F21" s="246"/>
      <c r="G21" s="247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1">
        <v>4.2000000000000002E-4</v>
      </c>
      <c r="O21" s="231">
        <f>ROUND(E21*N21,2)</f>
        <v>0.02</v>
      </c>
      <c r="P21" s="231">
        <v>0</v>
      </c>
      <c r="Q21" s="231">
        <f>ROUND(E21*P21,2)</f>
        <v>0</v>
      </c>
      <c r="R21" s="231"/>
      <c r="S21" s="231" t="s">
        <v>96</v>
      </c>
      <c r="T21" s="231" t="s">
        <v>97</v>
      </c>
      <c r="U21" s="231">
        <v>0.28699999999999998</v>
      </c>
      <c r="V21" s="231">
        <f>ROUND(E21*U21,2)</f>
        <v>10.88</v>
      </c>
      <c r="W21" s="231"/>
      <c r="X21" s="231" t="s">
        <v>98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99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29"/>
      <c r="B22" s="230"/>
      <c r="C22" s="257" t="s">
        <v>118</v>
      </c>
      <c r="D22" s="233"/>
      <c r="E22" s="234">
        <v>37.9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101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5">
      <c r="A23" s="3"/>
      <c r="B23" s="4"/>
      <c r="C23" s="259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78</v>
      </c>
    </row>
    <row r="24" spans="1:60" x14ac:dyDescent="0.25">
      <c r="A24" s="215"/>
      <c r="B24" s="216" t="s">
        <v>31</v>
      </c>
      <c r="C24" s="260"/>
      <c r="D24" s="217"/>
      <c r="E24" s="218"/>
      <c r="F24" s="218"/>
      <c r="G24" s="254">
        <f>G8+G11+G13+G20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f>SUMIF(L7:L22,AE23,G7:G22)</f>
        <v>0</v>
      </c>
      <c r="AF24">
        <f>SUMIF(L7:L22,AF23,G7:G22)</f>
        <v>0</v>
      </c>
      <c r="AG24" t="s">
        <v>119</v>
      </c>
    </row>
    <row r="25" spans="1:60" x14ac:dyDescent="0.25">
      <c r="A25" s="3"/>
      <c r="B25" s="4"/>
      <c r="C25" s="259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3"/>
      <c r="B26" s="4"/>
      <c r="C26" s="25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19" t="s">
        <v>120</v>
      </c>
      <c r="B27" s="219"/>
      <c r="C27" s="261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220"/>
      <c r="B28" s="221"/>
      <c r="C28" s="262"/>
      <c r="D28" s="221"/>
      <c r="E28" s="221"/>
      <c r="F28" s="221"/>
      <c r="G28" s="22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G28" t="s">
        <v>121</v>
      </c>
    </row>
    <row r="29" spans="1:60" x14ac:dyDescent="0.25">
      <c r="A29" s="223"/>
      <c r="B29" s="224"/>
      <c r="C29" s="263"/>
      <c r="D29" s="224"/>
      <c r="E29" s="224"/>
      <c r="F29" s="224"/>
      <c r="G29" s="2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5">
      <c r="A30" s="223"/>
      <c r="B30" s="224"/>
      <c r="C30" s="263"/>
      <c r="D30" s="224"/>
      <c r="E30" s="224"/>
      <c r="F30" s="224"/>
      <c r="G30" s="2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5">
      <c r="A31" s="223"/>
      <c r="B31" s="224"/>
      <c r="C31" s="263"/>
      <c r="D31" s="224"/>
      <c r="E31" s="224"/>
      <c r="F31" s="224"/>
      <c r="G31" s="22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5">
      <c r="A32" s="226"/>
      <c r="B32" s="227"/>
      <c r="C32" s="264"/>
      <c r="D32" s="227"/>
      <c r="E32" s="227"/>
      <c r="F32" s="227"/>
      <c r="G32" s="22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 x14ac:dyDescent="0.25">
      <c r="A33" s="3"/>
      <c r="B33" s="4"/>
      <c r="C33" s="259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 x14ac:dyDescent="0.25">
      <c r="C34" s="265"/>
      <c r="D34" s="10"/>
      <c r="AG34" t="s">
        <v>122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7:C27"/>
    <mergeCell ref="A28:G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02 1 Pol'!Názvy_tisku</vt:lpstr>
      <vt:lpstr>oadresa</vt:lpstr>
      <vt:lpstr>Stavba!Objednatel</vt:lpstr>
      <vt:lpstr>Stavba!Objekt</vt:lpstr>
      <vt:lpstr>'SO 02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Studený</dc:creator>
  <cp:lastModifiedBy>Libor Studený</cp:lastModifiedBy>
  <cp:lastPrinted>2019-03-19T12:27:02Z</cp:lastPrinted>
  <dcterms:created xsi:type="dcterms:W3CDTF">2009-04-08T07:15:50Z</dcterms:created>
  <dcterms:modified xsi:type="dcterms:W3CDTF">2021-01-09T16:45:47Z</dcterms:modified>
</cp:coreProperties>
</file>